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5480" windowHeight="10965" tabRatio="852"/>
  </bookViews>
  <sheets>
    <sheet name="отчет" sheetId="10" r:id="rId1"/>
  </sheets>
  <definedNames>
    <definedName name="_xlnm.Print_Area" localSheetId="0">отчет!$A$1:$R$13</definedName>
  </definedNames>
  <calcPr calcId="145621"/>
</workbook>
</file>

<file path=xl/calcChain.xml><?xml version="1.0" encoding="utf-8"?>
<calcChain xmlns="http://schemas.openxmlformats.org/spreadsheetml/2006/main">
  <c r="L12" i="10" l="1"/>
  <c r="K12" i="10"/>
  <c r="J12" i="10"/>
  <c r="L13" i="10" l="1"/>
  <c r="K13" i="10"/>
  <c r="J13" i="10"/>
  <c r="J11" i="10" l="1"/>
  <c r="J15" i="10" s="1"/>
  <c r="K11" i="10" l="1"/>
  <c r="K15" i="10" s="1"/>
  <c r="D11" i="10"/>
  <c r="C11" i="10"/>
  <c r="N12" i="10" l="1"/>
  <c r="O12" i="10"/>
  <c r="R12" i="10" s="1"/>
  <c r="M12" i="10"/>
  <c r="P12" i="10" s="1"/>
  <c r="L11" i="10"/>
  <c r="L15" i="10" s="1"/>
  <c r="E11" i="10"/>
  <c r="M13" i="10" l="1"/>
  <c r="M11" i="10" s="1"/>
  <c r="O13" i="10"/>
  <c r="O11" i="10" s="1"/>
  <c r="Q12" i="10"/>
  <c r="N13" i="10"/>
  <c r="N11" i="10" s="1"/>
  <c r="Q13" i="10" l="1"/>
  <c r="Q11" i="10" s="1"/>
  <c r="R13" i="10"/>
  <c r="R11" i="10" s="1"/>
  <c r="P13" i="10"/>
  <c r="P11" i="10" s="1"/>
</calcChain>
</file>

<file path=xl/sharedStrings.xml><?xml version="1.0" encoding="utf-8"?>
<sst xmlns="http://schemas.openxmlformats.org/spreadsheetml/2006/main" count="35" uniqueCount="23">
  <si>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</si>
  <si>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</si>
  <si>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</si>
  <si>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Период выплаты, мес.</t>
  </si>
  <si>
    <t>реабилитированные лица</t>
  </si>
  <si>
    <t>лица, признанные пострадавшими от политических репрессий</t>
  </si>
  <si>
    <t>Численность получателей,                                                                                                                            чел.</t>
  </si>
  <si>
    <t>х</t>
  </si>
  <si>
    <t>2018 год</t>
  </si>
  <si>
    <t xml:space="preserve">Министерство труда и социальной защиты Чувашской Республики </t>
  </si>
  <si>
    <t>2019 год</t>
  </si>
  <si>
    <t>Сумма ЕДВ,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</si>
  <si>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Объем средств согласно проекту республиканского бюджета Чувашской Республики,                                                                                                                                        тыс. рублей</t>
  </si>
  <si>
    <t>Услуги по перечислению,  
тыс. рублей</t>
  </si>
  <si>
    <t>Обеспечение мер социальной поддержки реабилитированных лиц и лиц, признанных пострадавшими от политических репрессий, в т.ч.</t>
  </si>
  <si>
    <t>2020 год</t>
  </si>
  <si>
    <t>Объем расходов согласно проекту республиканского бюджета Чувашской Республики, тыс. рублей</t>
  </si>
  <si>
    <t>2024 год</t>
  </si>
  <si>
    <t>Закон Чувашской Республики от 24 ноября 2004 г. № 47 «О социальной поддержке реабилитированных лиц и лиц, признанных пострадавшими от политических репрессий»</t>
  </si>
  <si>
    <t>2025 год</t>
  </si>
  <si>
    <t>Приложение 8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</si>
  <si>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по обеспечению мер социальной поддержки реабилитированных лиц и лиц, признанных пострадавшими от политических репрессий,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</si>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</sst>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0"/>
      <name val="TimesET"/>
    </font>
    <font>
      <b/>
      <sz val="12"/>
      <name val="TimesET"/>
    </font>
    <font>
      <sz val="8"/>
      <name val="TimesET"/>
    </font>
    <font>
      <b/>
      <i/>
      <sz val="12"/>
      <name val="TimesET"/>
    </font>
    <font>
      <sz val="12"/>
      <color indexed="8"/>
      <name val="TimesET"/>
    </font>
    <font>
      <sz val="11"/>
      <name val="TimesE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view="pageBreakPreview" zoomScale="90" zoomScaleNormal="80" zoomScaleSheetLayoutView="90" workbookViewId="0">
      <selection activeCell="C11" sqref="C11:L13"/>
    </sheetView>
  </sheetViews>
  <sheetFormatPr defaultRowHeight="15.75" x14ac:dyDescent="0.25"/>
  <cols>
    <col min="1" max="1" width="37" style="1" bestFit="1" customWidth="1"/>
    <col min="2" max="2" width="37.140625" style="1" bestFit="1" customWidth="1"/>
    <col min="3" max="8" width="9.7109375" style="1" customWidth="1"/>
    <col min="9" max="9" width="11.5703125" style="1" hidden="1" customWidth="1"/>
    <col min="10" max="10" width="11.85546875" style="1" customWidth="1"/>
    <col min="11" max="12" width="11.28515625" style="1" customWidth="1"/>
    <col min="13" max="13" width="9.85546875" style="1" hidden="1" customWidth="1"/>
    <col min="14" max="15" width="10.140625" style="1" hidden="1" customWidth="1"/>
    <col min="16" max="18" width="9.85546875" style="1" hidden="1" customWidth="1"/>
    <col min="19" max="19" width="14.85546875" style="2" customWidth="1"/>
    <col min="20" max="22" width="9.140625" style="2"/>
    <col min="23" max="16384" width="9.140625" style="1"/>
  </cols>
  <sheetData>
    <row r="1" spans="1:22" ht="123" customHeight="1" x14ac:dyDescent="0.25">
      <c r="H1" s="38" t="s">
        <v>20</v>
      </c>
      <c r="I1" s="38"/>
      <c r="J1" s="38"/>
      <c r="K1" s="38"/>
      <c r="L1" s="38"/>
    </row>
    <row r="2" spans="1:22" ht="3" customHeight="1" x14ac:dyDescent="0.25"/>
    <row r="3" spans="1:22" ht="22.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2" ht="54" customHeight="1" x14ac:dyDescent="0.25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22" ht="29.45" customHeight="1" x14ac:dyDescent="0.25">
      <c r="A5" s="48" t="s">
        <v>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2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2" ht="6" customHeight="1" thickBot="1" x14ac:dyDescent="0.3"/>
    <row r="8" spans="1:22" s="3" customFormat="1" ht="73.5" customHeight="1" x14ac:dyDescent="0.25">
      <c r="A8" s="42" t="s">
        <v>1</v>
      </c>
      <c r="B8" s="42" t="s">
        <v>2</v>
      </c>
      <c r="C8" s="42" t="s">
        <v>6</v>
      </c>
      <c r="D8" s="42"/>
      <c r="E8" s="42"/>
      <c r="F8" s="42" t="s">
        <v>11</v>
      </c>
      <c r="G8" s="42"/>
      <c r="H8" s="42"/>
      <c r="I8" s="31" t="s">
        <v>3</v>
      </c>
      <c r="J8" s="49" t="s">
        <v>16</v>
      </c>
      <c r="K8" s="49"/>
      <c r="L8" s="49"/>
      <c r="M8" s="43" t="s">
        <v>13</v>
      </c>
      <c r="N8" s="44"/>
      <c r="O8" s="44"/>
      <c r="P8" s="45" t="s">
        <v>12</v>
      </c>
      <c r="Q8" s="45"/>
      <c r="R8" s="46"/>
      <c r="S8" s="4"/>
      <c r="T8" s="4"/>
      <c r="U8" s="4"/>
      <c r="V8" s="4"/>
    </row>
    <row r="9" spans="1:22" s="6" customFormat="1" ht="31.5" customHeight="1" x14ac:dyDescent="0.25">
      <c r="A9" s="42"/>
      <c r="B9" s="42"/>
      <c r="C9" s="34" t="s">
        <v>17</v>
      </c>
      <c r="D9" s="34" t="s">
        <v>19</v>
      </c>
      <c r="E9" s="31" t="s">
        <v>22</v>
      </c>
      <c r="F9" s="34" t="s">
        <v>17</v>
      </c>
      <c r="G9" s="34" t="s">
        <v>19</v>
      </c>
      <c r="H9" s="34" t="s">
        <v>22</v>
      </c>
      <c r="I9" s="31" t="s">
        <v>7</v>
      </c>
      <c r="J9" s="34" t="s">
        <v>17</v>
      </c>
      <c r="K9" s="34" t="s">
        <v>19</v>
      </c>
      <c r="L9" s="34" t="s">
        <v>22</v>
      </c>
      <c r="M9" s="16" t="s">
        <v>8</v>
      </c>
      <c r="N9" s="14" t="s">
        <v>10</v>
      </c>
      <c r="O9" s="14" t="s">
        <v>15</v>
      </c>
      <c r="P9" s="14" t="s">
        <v>8</v>
      </c>
      <c r="Q9" s="14" t="s">
        <v>10</v>
      </c>
      <c r="R9" s="15" t="s">
        <v>15</v>
      </c>
      <c r="S9" s="5"/>
      <c r="T9" s="5"/>
      <c r="U9" s="5"/>
      <c r="V9" s="5"/>
    </row>
    <row r="10" spans="1:22" s="7" customFormat="1" ht="17.2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9</v>
      </c>
      <c r="K10" s="17">
        <v>10</v>
      </c>
      <c r="L10" s="17">
        <v>11</v>
      </c>
      <c r="M10" s="19">
        <v>13</v>
      </c>
      <c r="N10" s="17">
        <v>14</v>
      </c>
      <c r="O10" s="17">
        <v>15</v>
      </c>
      <c r="P10" s="17">
        <v>16</v>
      </c>
      <c r="Q10" s="17">
        <v>17</v>
      </c>
      <c r="R10" s="18">
        <v>18</v>
      </c>
    </row>
    <row r="11" spans="1:22" s="9" customFormat="1" ht="81" customHeight="1" x14ac:dyDescent="0.25">
      <c r="A11" s="35" t="s">
        <v>14</v>
      </c>
      <c r="B11" s="39" t="s">
        <v>18</v>
      </c>
      <c r="C11" s="50">
        <f>C12+C13</f>
        <v>559</v>
      </c>
      <c r="D11" s="50">
        <f>D12+D13</f>
        <v>559</v>
      </c>
      <c r="E11" s="50">
        <f>E12+E13</f>
        <v>559</v>
      </c>
      <c r="F11" s="51" t="s">
        <v>7</v>
      </c>
      <c r="G11" s="51" t="s">
        <v>7</v>
      </c>
      <c r="H11" s="51" t="s">
        <v>7</v>
      </c>
      <c r="I11" s="52">
        <v>12</v>
      </c>
      <c r="J11" s="53">
        <f>J12+J13</f>
        <v>24273.7</v>
      </c>
      <c r="K11" s="53">
        <f>K12+K13</f>
        <v>24273.7</v>
      </c>
      <c r="L11" s="53">
        <f t="shared" ref="L11:R11" si="0">L12+L13</f>
        <v>24273.7</v>
      </c>
      <c r="M11" s="22">
        <f t="shared" si="0"/>
        <v>315.55810000000002</v>
      </c>
      <c r="N11" s="20">
        <f t="shared" si="0"/>
        <v>315.55810000000002</v>
      </c>
      <c r="O11" s="20">
        <f t="shared" si="0"/>
        <v>315.55810000000002</v>
      </c>
      <c r="P11" s="20">
        <f t="shared" si="0"/>
        <v>24589.258099999999</v>
      </c>
      <c r="Q11" s="20">
        <f t="shared" si="0"/>
        <v>24589.258099999999</v>
      </c>
      <c r="R11" s="21">
        <f t="shared" si="0"/>
        <v>24589.258099999999</v>
      </c>
      <c r="S11" s="8"/>
      <c r="T11" s="8"/>
      <c r="U11" s="8"/>
      <c r="V11" s="8"/>
    </row>
    <row r="12" spans="1:22" s="13" customFormat="1" ht="18.75" customHeight="1" x14ac:dyDescent="0.25">
      <c r="A12" s="36" t="s">
        <v>4</v>
      </c>
      <c r="B12" s="40"/>
      <c r="C12" s="54">
        <v>551</v>
      </c>
      <c r="D12" s="54">
        <v>551</v>
      </c>
      <c r="E12" s="54">
        <v>551</v>
      </c>
      <c r="F12" s="55">
        <v>3623</v>
      </c>
      <c r="G12" s="55">
        <v>3623</v>
      </c>
      <c r="H12" s="55">
        <v>3623</v>
      </c>
      <c r="I12" s="56">
        <v>12</v>
      </c>
      <c r="J12" s="55">
        <f>ROUND(12*F12*C12/1000,1)+8.7</f>
        <v>23964</v>
      </c>
      <c r="K12" s="55">
        <f>ROUND(12*G12*D12/1000,1)+8.7</f>
        <v>23964</v>
      </c>
      <c r="L12" s="55">
        <f>ROUND(12*H12*E12/1000,1)+8.7</f>
        <v>23964</v>
      </c>
      <c r="M12" s="24">
        <f t="shared" ref="M12:O13" si="1">J12*1.3%</f>
        <v>311.53200000000004</v>
      </c>
      <c r="N12" s="23">
        <f t="shared" si="1"/>
        <v>311.53200000000004</v>
      </c>
      <c r="O12" s="23">
        <f t="shared" si="1"/>
        <v>311.53200000000004</v>
      </c>
      <c r="P12" s="25">
        <f t="shared" ref="P12:R13" si="2">J12+M12</f>
        <v>24275.531999999999</v>
      </c>
      <c r="Q12" s="25">
        <f t="shared" si="2"/>
        <v>24275.531999999999</v>
      </c>
      <c r="R12" s="26">
        <f t="shared" si="2"/>
        <v>24275.531999999999</v>
      </c>
      <c r="S12" s="12"/>
      <c r="T12" s="12"/>
      <c r="U12" s="12"/>
      <c r="V12" s="12"/>
    </row>
    <row r="13" spans="1:22" s="13" customFormat="1" ht="51.75" customHeight="1" thickBot="1" x14ac:dyDescent="0.3">
      <c r="A13" s="37" t="s">
        <v>5</v>
      </c>
      <c r="B13" s="41"/>
      <c r="C13" s="57">
        <v>8</v>
      </c>
      <c r="D13" s="57">
        <v>8</v>
      </c>
      <c r="E13" s="57">
        <v>8</v>
      </c>
      <c r="F13" s="58">
        <v>3226</v>
      </c>
      <c r="G13" s="58">
        <v>3226</v>
      </c>
      <c r="H13" s="58">
        <v>3226</v>
      </c>
      <c r="I13" s="59">
        <v>12</v>
      </c>
      <c r="J13" s="55">
        <f>ROUND(12*F13*C13/1000,1)</f>
        <v>309.7</v>
      </c>
      <c r="K13" s="55">
        <f>ROUND(12*G13*D13/1000,1)</f>
        <v>309.7</v>
      </c>
      <c r="L13" s="55">
        <f>ROUND(12*H13*E13/1000,1)</f>
        <v>309.7</v>
      </c>
      <c r="M13" s="29">
        <f t="shared" si="1"/>
        <v>4.0261000000000005</v>
      </c>
      <c r="N13" s="28">
        <f t="shared" si="1"/>
        <v>4.0261000000000005</v>
      </c>
      <c r="O13" s="28">
        <f t="shared" si="1"/>
        <v>4.0261000000000005</v>
      </c>
      <c r="P13" s="27">
        <f t="shared" si="2"/>
        <v>313.72609999999997</v>
      </c>
      <c r="Q13" s="27">
        <f t="shared" si="2"/>
        <v>313.72609999999997</v>
      </c>
      <c r="R13" s="30">
        <f t="shared" si="2"/>
        <v>313.72609999999997</v>
      </c>
      <c r="S13" s="12"/>
      <c r="T13" s="12"/>
      <c r="U13" s="12"/>
      <c r="V13" s="12"/>
    </row>
    <row r="14" spans="1:22" x14ac:dyDescent="0.25">
      <c r="A14" s="32"/>
      <c r="B14" s="33"/>
      <c r="C14" s="33"/>
      <c r="D14" s="33"/>
      <c r="E14" s="33"/>
      <c r="F14" s="33"/>
      <c r="G14" s="33"/>
      <c r="H14" s="33"/>
      <c r="I14" s="33"/>
      <c r="J14" s="33">
        <v>24273.7</v>
      </c>
      <c r="K14" s="33">
        <v>24273.7</v>
      </c>
      <c r="L14" s="33">
        <v>24273.7</v>
      </c>
      <c r="M14" s="33">
        <v>25902.2</v>
      </c>
      <c r="N14" s="33">
        <v>25902.2</v>
      </c>
      <c r="O14" s="33">
        <v>25902.2</v>
      </c>
      <c r="P14" s="33">
        <v>25902.2</v>
      </c>
      <c r="Q14" s="33">
        <v>25902.2</v>
      </c>
      <c r="R14" s="33">
        <v>25902.2</v>
      </c>
    </row>
    <row r="15" spans="1:22" x14ac:dyDescent="0.25">
      <c r="A15" s="11"/>
      <c r="J15" s="2">
        <f>J11-J14</f>
        <v>0</v>
      </c>
      <c r="K15" s="2">
        <f t="shared" ref="K15:L15" si="3">K11-K14</f>
        <v>0</v>
      </c>
      <c r="L15" s="2">
        <f t="shared" si="3"/>
        <v>0</v>
      </c>
    </row>
    <row r="16" spans="1:22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  <row r="32" spans="1:1" x14ac:dyDescent="0.25">
      <c r="A32" s="10"/>
    </row>
    <row r="33" spans="1:1" x14ac:dyDescent="0.25">
      <c r="A33" s="10"/>
    </row>
  </sheetData>
  <mergeCells count="12">
    <mergeCell ref="H1:L1"/>
    <mergeCell ref="B11:B13"/>
    <mergeCell ref="F8:H8"/>
    <mergeCell ref="M8:O8"/>
    <mergeCell ref="P8:R8"/>
    <mergeCell ref="A3:R3"/>
    <mergeCell ref="A4:R4"/>
    <mergeCell ref="A5:R5"/>
    <mergeCell ref="A8:A9"/>
    <mergeCell ref="B8:B9"/>
    <mergeCell ref="C8:E8"/>
    <mergeCell ref="J8:L8"/>
  </mergeCells>
  <pageMargins left="0.31496062992125984" right="0.11811023622047245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neproizv3</dc:creator>
  <cp:lastModifiedBy>Козлова Татьяна Владимировна</cp:lastModifiedBy>
  <cp:lastPrinted>2020-09-18T06:49:47Z</cp:lastPrinted>
  <dcterms:created xsi:type="dcterms:W3CDTF">2009-09-14T06:45:53Z</dcterms:created>
  <dcterms:modified xsi:type="dcterms:W3CDTF">2023-09-15T07:54:23Z</dcterms:modified>
</cp:coreProperties>
</file>